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<sst xmlns="http://schemas.openxmlformats.org/spreadsheetml/2006/main" count="22" uniqueCount="21">
  <si>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</si>
  <si>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Суммарный размер начисленной платы за содержание и ремонт помещений МКД (руб.)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</si>
  <si>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</si>
  <si>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</si>
  <si>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</si>
  <si>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</si>
  <si>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</si>
  <si>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</si>
  <si>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</si>
  <si>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</si>
  <si>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</si>
  <si>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</si>
  <si>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</si>
  <si>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</si>
  <si>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</si>
  <si>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</si>
  <si>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r>
      <t xml:space="preserve">        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2 Набережная, дом  № 5         1940 г.п.</t>
    </r>
  </si>
  <si>
    <t>Сальдо по состоянию на 01.01.2013 (руб.)  знак "-" означает долг МКД перед УО</t>
  </si>
  <si>
    <t>Долг по состоянию на 01.01.2014 (руб.)                       знак "-" означает долг МКД перед УО</t>
  </si>
  <si>
    <t>Сальдо по состоянию на 01.01.2014 г.   знак "-" означает долг МКД перед УО</t>
  </si>
  <si>
    <t xml:space="preserve">                                  электроэнергия ОДН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</si>
</sst>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H8" sqref="H8"/>
    </sheetView>
  </sheetViews>
  <sheetFormatPr defaultRowHeight="14.4"/>
  <cols>
    <col min="2" max="2" width="9.109375" customWidth="1"/>
    <col min="3" max="3" width="11.1093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1" t="s">
        <v>14</v>
      </c>
      <c r="F1" s="21"/>
      <c r="G1" s="21"/>
    </row>
    <row r="2" spans="1:15" ht="18.75" customHeight="1">
      <c r="A2" s="23" t="s">
        <v>16</v>
      </c>
      <c r="B2" s="23"/>
      <c r="C2" s="23"/>
      <c r="D2" s="23"/>
      <c r="E2" s="23"/>
      <c r="F2" s="23"/>
      <c r="G2" s="23"/>
      <c r="H2" s="23"/>
      <c r="I2" s="1"/>
      <c r="J2" s="1"/>
      <c r="K2" s="1"/>
      <c r="L2" s="1"/>
      <c r="M2" s="1"/>
      <c r="N2" s="1"/>
      <c r="O2" s="1"/>
    </row>
    <row r="3" spans="1:15" ht="80.25" customHeight="1">
      <c r="A3" s="2" t="s">
        <v>0</v>
      </c>
      <c r="B3" s="2" t="s">
        <v>13</v>
      </c>
      <c r="C3" s="2" t="s">
        <v>15</v>
      </c>
      <c r="D3" s="2" t="s">
        <v>17</v>
      </c>
      <c r="E3" s="2" t="s">
        <v>1</v>
      </c>
      <c r="F3" s="3" t="s">
        <v>4</v>
      </c>
      <c r="G3" s="2" t="s">
        <v>18</v>
      </c>
      <c r="H3" s="19" t="s">
        <v>19</v>
      </c>
      <c r="I3" s="4"/>
      <c r="J3" s="4"/>
      <c r="K3" s="1"/>
      <c r="L3" s="1" t="s">
        <v>3</v>
      </c>
      <c r="M3" s="1"/>
      <c r="N3" s="1"/>
      <c r="O3" s="1"/>
    </row>
    <row r="4" spans="1:15" ht="15" thickBot="1">
      <c r="A4" s="6">
        <v>541.20000000000005</v>
      </c>
      <c r="B4" s="8">
        <v>1.22</v>
      </c>
      <c r="C4" s="18">
        <v>8</v>
      </c>
      <c r="D4" s="8">
        <v>-291907.21999999997</v>
      </c>
      <c r="E4" s="6">
        <f>174.9*A4</f>
        <v>94655.88</v>
      </c>
      <c r="F4" s="7">
        <f>F6+F7+F9+F10+F12+F13+F15</f>
        <v>73699.887025999997</v>
      </c>
      <c r="G4" s="8">
        <v>-9830.18</v>
      </c>
      <c r="H4" s="8">
        <f>E4-(-D4)-F4-(-G4)</f>
        <v>-280781.40702599997</v>
      </c>
      <c r="I4" s="5"/>
      <c r="J4" s="5"/>
      <c r="K4" s="5"/>
      <c r="L4" s="5"/>
      <c r="M4" s="5"/>
      <c r="N4" s="5"/>
      <c r="O4" s="5"/>
    </row>
    <row r="5" spans="1:15">
      <c r="A5" s="25" t="s">
        <v>11</v>
      </c>
      <c r="B5" s="25"/>
      <c r="C5" s="25"/>
      <c r="D5" s="25"/>
      <c r="E5" s="25"/>
      <c r="F5" s="25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30" t="s">
        <v>2</v>
      </c>
      <c r="B6" s="31"/>
      <c r="C6" s="31"/>
      <c r="D6" s="31"/>
      <c r="E6" s="41"/>
      <c r="F6" s="9">
        <f>E4*0.1</f>
        <v>9465.5880000000016</v>
      </c>
      <c r="G6" s="5" t="s">
        <v>3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42" t="s">
        <v>12</v>
      </c>
      <c r="B7" s="43"/>
      <c r="C7" s="43"/>
      <c r="D7" s="43"/>
      <c r="E7" s="44"/>
      <c r="F7" s="10">
        <v>48018.06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6" t="s">
        <v>5</v>
      </c>
      <c r="B8" s="27"/>
      <c r="C8" s="28"/>
      <c r="D8" s="28"/>
      <c r="E8" s="29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6" t="s">
        <v>6</v>
      </c>
      <c r="B9" s="47"/>
      <c r="C9" s="48"/>
      <c r="D9" s="48"/>
      <c r="E9" s="48"/>
      <c r="F9" s="16">
        <v>796.75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30" t="s">
        <v>7</v>
      </c>
      <c r="B10" s="31"/>
      <c r="C10" s="31"/>
      <c r="D10" s="31"/>
      <c r="E10" s="31"/>
      <c r="F10" s="15">
        <v>4875.6000000000004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6" t="s">
        <v>8</v>
      </c>
      <c r="B11" s="27"/>
      <c r="C11" s="45"/>
      <c r="D11" s="45"/>
      <c r="E11" s="45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2" t="s">
        <v>10</v>
      </c>
      <c r="B12" s="33"/>
      <c r="C12" s="34"/>
      <c r="D12" s="34"/>
      <c r="E12" s="34"/>
      <c r="F12" s="13">
        <f>E4*0.1</f>
        <v>9465.5880000000016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5" t="s">
        <v>20</v>
      </c>
      <c r="B13" s="36"/>
      <c r="C13" s="36"/>
      <c r="D13" s="36"/>
      <c r="E13" s="37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8"/>
      <c r="B14" s="39"/>
      <c r="C14" s="39"/>
      <c r="D14" s="39"/>
      <c r="E14" s="40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2" t="s">
        <v>9</v>
      </c>
      <c r="B15" s="23"/>
      <c r="C15" s="23"/>
      <c r="D15" s="23"/>
      <c r="E15" s="24"/>
      <c r="F15" s="49">
        <f>88385.33*B4%</f>
        <v>1078.3010259999999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20"/>
      <c r="B18" s="20"/>
      <c r="C18" s="20"/>
      <c r="D18" s="20"/>
      <c r="E18" s="20"/>
      <c r="F18" s="20"/>
      <c r="G18" s="20"/>
      <c r="H18" s="20"/>
      <c r="I18" s="1"/>
      <c r="J18" s="1"/>
      <c r="K18" s="1"/>
      <c r="L18" s="1"/>
      <c r="M18" s="1"/>
      <c r="N18" s="1"/>
      <c r="O18" s="1"/>
    </row>
    <row r="19" spans="1:15">
      <c r="A19" s="20"/>
      <c r="B19" s="20"/>
      <c r="C19" s="20"/>
      <c r="D19" s="20"/>
      <c r="E19" s="20"/>
      <c r="F19" s="20"/>
      <c r="G19" s="20"/>
      <c r="H19" s="20"/>
      <c r="I19" s="1"/>
      <c r="J19" s="1"/>
      <c r="K19" s="1"/>
      <c r="L19" s="1"/>
      <c r="M19" s="1"/>
      <c r="N19" s="1"/>
      <c r="O19" s="1"/>
    </row>
    <row r="20" spans="1:15">
      <c r="A20" s="20"/>
      <c r="B20" s="20"/>
      <c r="C20" s="20"/>
      <c r="D20" s="20"/>
      <c r="E20" s="20"/>
      <c r="F20" s="20"/>
      <c r="G20" s="20"/>
      <c r="H20" s="20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3">
    <mergeCell ref="A18:H20"/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2014-03-28T07:21:43Z</cp:lastPrinted>
  <dcterms:created xsi:type="dcterms:W3CDTF">2013-04-08T22:17:22Z</dcterms:created>
  <dcterms:modified xsi:type="dcterms:W3CDTF">2014-03-28T07:23:10Z</dcterms:modified>
</cp:coreProperties>
</file>